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58" documentId="8_{95242D0E-9B11-456F-BD40-41D2557DECCC}" xr6:coauthVersionLast="47" xr6:coauthVersionMax="47" xr10:uidLastSave="{5A191EFF-DF7D-47C7-9286-2CCA7353B0E7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11" i="1"/>
  <c r="D16" i="1"/>
  <c r="IV16" i="1" s="1"/>
  <c r="IV7" i="1"/>
  <c r="IV28" i="1"/>
  <c r="IV27" i="1" l="1"/>
</calcChain>
</file>

<file path=xl/sharedStrings.xml><?xml version="1.0" encoding="utf-8"?>
<sst xmlns="http://schemas.openxmlformats.org/spreadsheetml/2006/main" count="31" uniqueCount="28">
  <si>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</si>
  <si>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</si>
  <si>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</si>
  <si>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</si>
  <si>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</si>
  <si>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</si>
  <si>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</si>
  <si>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</si>
  <si>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</si>
  <si>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</si>
  <si>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</si>
  <si>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</si>
  <si>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</si>
  <si>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</si>
  <si>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</si>
  <si>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</si>
  <si>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</si>
  <si>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</si>
  <si>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</si>
  <si>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</si>
  <si>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>Zoning</t>
  </si>
  <si>
    <t>Royalties:  Riverside</t>
  </si>
  <si>
    <t>SOM:  CVTRS--Rev Sharing(Sept &amp; Oct 2025)</t>
  </si>
  <si>
    <t xml:space="preserve">Major:  SOM -  MTF/LRP (Nov,  2025) </t>
  </si>
  <si>
    <t>Local:  SOM -  MTF/LRP (Nov, 2025)</t>
  </si>
  <si>
    <t>MONTH ENDING 02/28/2026</t>
  </si>
  <si>
    <t>Meeting March 2, 2026</t>
  </si>
  <si>
    <t>***FEBRUARY 2026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</si>
</sst>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24" fillId="0" borderId="0" xfId="1" applyFont="1" applyBorder="1"/>
    <xf numFmtId="44" fontId="15" fillId="2" borderId="0" xfId="1" applyFont="1" applyFill="1" applyBorder="1"/>
    <xf numFmtId="0" fontId="1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0"/>
  <sheetViews>
    <sheetView tabSelected="1" zoomScaleNormal="100" workbookViewId="0">
      <selection activeCell="C10" sqref="C1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4.5703125" style="5" bestFit="1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25</v>
      </c>
    </row>
    <row r="3" spans="1:256" ht="19.5" customHeight="1" x14ac:dyDescent="0.25">
      <c r="B3" s="6" t="s">
        <v>26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>
        <v>644.01</v>
      </c>
      <c r="D7" s="12"/>
      <c r="E7" s="13"/>
      <c r="IV7" s="41">
        <f>SUM(C7:IU7)</f>
        <v>644.01</v>
      </c>
    </row>
    <row r="8" spans="1:256" ht="19.5" customHeight="1" x14ac:dyDescent="0.25">
      <c r="A8" s="37" t="s">
        <v>13</v>
      </c>
      <c r="B8" s="15" t="s">
        <v>22</v>
      </c>
      <c r="C8" s="16"/>
      <c r="D8" s="12"/>
      <c r="E8" s="13"/>
      <c r="IV8" s="41"/>
    </row>
    <row r="9" spans="1:256" ht="19.5" customHeight="1" x14ac:dyDescent="0.25">
      <c r="A9" s="37" t="s">
        <v>13</v>
      </c>
      <c r="B9" s="15" t="s">
        <v>20</v>
      </c>
      <c r="C9" s="16">
        <v>40</v>
      </c>
      <c r="D9" s="12"/>
      <c r="E9" s="13"/>
      <c r="IV9" s="41"/>
    </row>
    <row r="10" spans="1:256" ht="19.5" customHeight="1" x14ac:dyDescent="0.25">
      <c r="A10" s="37" t="s">
        <v>13</v>
      </c>
      <c r="B10" s="15" t="s">
        <v>21</v>
      </c>
      <c r="C10" s="16"/>
      <c r="D10" s="12"/>
      <c r="E10" s="13"/>
      <c r="IV10" s="41"/>
    </row>
    <row r="11" spans="1:256" ht="19.5" customHeight="1" x14ac:dyDescent="0.35">
      <c r="A11" s="45" t="s">
        <v>14</v>
      </c>
      <c r="B11" s="15"/>
      <c r="C11" s="19"/>
      <c r="D11" s="53">
        <f>SUM(C7:C10)</f>
        <v>684.01</v>
      </c>
      <c r="E11" s="13"/>
    </row>
    <row r="12" spans="1:256" ht="19.5" customHeight="1" x14ac:dyDescent="0.35">
      <c r="A12" s="45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23</v>
      </c>
      <c r="C14" s="38">
        <v>9004.17</v>
      </c>
      <c r="D14" s="20"/>
      <c r="E14" s="13"/>
    </row>
    <row r="15" spans="1:256" ht="19.5" customHeight="1" x14ac:dyDescent="0.35">
      <c r="A15" s="1"/>
      <c r="B15" s="15" t="s">
        <v>24</v>
      </c>
      <c r="C15" s="36">
        <v>4021.16</v>
      </c>
      <c r="D15" s="20"/>
      <c r="E15" s="13"/>
    </row>
    <row r="16" spans="1:256" ht="19.5" customHeight="1" x14ac:dyDescent="0.35">
      <c r="A16" s="18" t="s">
        <v>5</v>
      </c>
      <c r="B16" s="15"/>
      <c r="C16" s="42"/>
      <c r="D16" s="39">
        <f>SUM(C14:C15)</f>
        <v>13025.33</v>
      </c>
      <c r="E16" s="13"/>
      <c r="IV16" s="41">
        <f>SUM(D16:IU16)</f>
        <v>13025.33</v>
      </c>
    </row>
    <row r="17" spans="1:256" ht="19.5" customHeight="1" x14ac:dyDescent="0.35">
      <c r="A17" s="18"/>
      <c r="B17" s="15"/>
      <c r="C17" s="42"/>
      <c r="D17" s="39"/>
      <c r="E17" s="13"/>
      <c r="IV17" s="41"/>
    </row>
    <row r="18" spans="1:256" ht="19.5" customHeight="1" x14ac:dyDescent="0.35">
      <c r="A18" s="54" t="s">
        <v>6</v>
      </c>
      <c r="B18" s="15"/>
      <c r="C18" s="21"/>
      <c r="D18" s="44"/>
      <c r="E18" s="13"/>
    </row>
    <row r="19" spans="1:256" ht="19.5" customHeight="1" x14ac:dyDescent="0.35">
      <c r="A19" s="18"/>
      <c r="B19" s="15" t="s">
        <v>7</v>
      </c>
      <c r="C19" s="38">
        <v>2.81</v>
      </c>
      <c r="D19" s="35">
        <v>971.21</v>
      </c>
      <c r="E19" s="13"/>
    </row>
    <row r="20" spans="1:256" ht="19.5" customHeight="1" x14ac:dyDescent="0.35">
      <c r="A20" s="18"/>
      <c r="B20" s="49" t="s">
        <v>16</v>
      </c>
      <c r="C20" s="42">
        <v>181.19</v>
      </c>
      <c r="D20" s="35"/>
      <c r="E20" s="13"/>
    </row>
    <row r="21" spans="1:256" ht="19.5" customHeight="1" x14ac:dyDescent="0.35">
      <c r="A21" s="18"/>
      <c r="B21" s="15" t="s">
        <v>11</v>
      </c>
      <c r="C21" s="48">
        <v>2.2599999999999998</v>
      </c>
      <c r="D21" s="35">
        <v>157.57</v>
      </c>
      <c r="E21" s="13"/>
    </row>
    <row r="22" spans="1:256" ht="19.5" customHeight="1" x14ac:dyDescent="0.35">
      <c r="A22" s="18"/>
      <c r="B22" s="49" t="s">
        <v>17</v>
      </c>
      <c r="C22" s="36">
        <v>51.48</v>
      </c>
      <c r="D22" s="35"/>
      <c r="E22" s="13"/>
    </row>
    <row r="23" spans="1:256" ht="19.5" customHeight="1" x14ac:dyDescent="0.35">
      <c r="A23" s="18"/>
      <c r="B23" s="15" t="s">
        <v>9</v>
      </c>
      <c r="C23" s="36">
        <v>154.88999999999999</v>
      </c>
      <c r="D23" s="35">
        <v>413.77</v>
      </c>
      <c r="E23" s="13"/>
    </row>
    <row r="24" spans="1:256" ht="19.5" customHeight="1" x14ac:dyDescent="0.35">
      <c r="A24" s="18"/>
      <c r="B24" s="49" t="s">
        <v>10</v>
      </c>
      <c r="C24" s="36">
        <v>175.91</v>
      </c>
      <c r="D24" s="35"/>
      <c r="E24" s="13"/>
    </row>
    <row r="25" spans="1:256" ht="19.5" customHeight="1" x14ac:dyDescent="0.25">
      <c r="A25" s="9"/>
      <c r="B25" s="15" t="s">
        <v>8</v>
      </c>
      <c r="C25" s="36">
        <v>86.27</v>
      </c>
      <c r="D25" s="17">
        <v>413.77</v>
      </c>
      <c r="E25" s="13"/>
    </row>
    <row r="26" spans="1:256" ht="19.5" customHeight="1" x14ac:dyDescent="0.25">
      <c r="A26" s="9"/>
      <c r="B26" s="49" t="s">
        <v>18</v>
      </c>
      <c r="C26" s="36">
        <v>168.02</v>
      </c>
      <c r="D26" s="17"/>
      <c r="E26" s="13"/>
    </row>
    <row r="27" spans="1:256" ht="19.5" customHeight="1" x14ac:dyDescent="0.35">
      <c r="A27" s="9" t="s">
        <v>27</v>
      </c>
      <c r="B27" s="15"/>
      <c r="C27" s="42"/>
      <c r="D27" s="47">
        <f>SUM(C19:D26)</f>
        <v>2779.1499999999996</v>
      </c>
      <c r="E27" s="46"/>
      <c r="IV27" s="41">
        <f>SUM(A27:IU27)</f>
        <v>2779.1499999999996</v>
      </c>
    </row>
    <row r="28" spans="1:256" ht="19.5" customHeight="1" x14ac:dyDescent="0.4">
      <c r="A28" s="22" t="s">
        <v>0</v>
      </c>
      <c r="B28" s="23"/>
      <c r="C28" s="50"/>
      <c r="D28" s="55">
        <v>11984.15</v>
      </c>
      <c r="E28" s="24"/>
      <c r="IV28" s="41" t="e">
        <f>SUM(#REF! C16 C27)</f>
        <v>#REF!</v>
      </c>
    </row>
    <row r="29" spans="1:256" ht="19.5" customHeight="1" x14ac:dyDescent="0.25">
      <c r="A29" s="2" t="s">
        <v>12</v>
      </c>
      <c r="B29" s="15"/>
      <c r="C29" s="51"/>
      <c r="D29" s="52"/>
    </row>
    <row r="30" spans="1:256" x14ac:dyDescent="0.25">
      <c r="A30" s="40">
        <v>46083</v>
      </c>
      <c r="B30" s="15"/>
      <c r="C30" s="7"/>
      <c r="D30" s="8"/>
    </row>
    <row r="31" spans="1:256" x14ac:dyDescent="0.25">
      <c r="A31" s="25"/>
      <c r="B31" s="15"/>
      <c r="C31" s="7"/>
      <c r="D31" s="8"/>
    </row>
    <row r="32" spans="1:256" x14ac:dyDescent="0.25">
      <c r="B32" s="15"/>
      <c r="C32" s="7"/>
      <c r="D32" s="8"/>
    </row>
    <row r="33" spans="2:4" x14ac:dyDescent="0.25">
      <c r="B33" s="26" t="s">
        <v>1</v>
      </c>
      <c r="C33" s="7"/>
      <c r="D33" s="8"/>
    </row>
    <row r="34" spans="2:4" x14ac:dyDescent="0.25"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1:4" x14ac:dyDescent="0.25">
      <c r="C257" s="7"/>
      <c r="D257" s="8"/>
    </row>
    <row r="258" spans="1:4" x14ac:dyDescent="0.25">
      <c r="C258" s="7"/>
      <c r="D258" s="8"/>
    </row>
    <row r="259" spans="1:4" x14ac:dyDescent="0.25">
      <c r="C259" s="7"/>
      <c r="D259" s="8"/>
    </row>
    <row r="260" spans="1:4" x14ac:dyDescent="0.25">
      <c r="C260" s="7"/>
      <c r="D260" s="8"/>
    </row>
    <row r="261" spans="1:4" x14ac:dyDescent="0.25">
      <c r="C261" s="7"/>
      <c r="D261" s="8"/>
    </row>
    <row r="262" spans="1:4" x14ac:dyDescent="0.25">
      <c r="C262" s="7"/>
      <c r="D262" s="8"/>
    </row>
    <row r="263" spans="1:4" x14ac:dyDescent="0.25">
      <c r="C263" s="7"/>
      <c r="D263" s="8"/>
    </row>
    <row r="264" spans="1:4" x14ac:dyDescent="0.25">
      <c r="C264" s="7"/>
      <c r="D264" s="8"/>
    </row>
    <row r="265" spans="1:4" x14ac:dyDescent="0.25">
      <c r="C265" s="7"/>
      <c r="D265" s="8"/>
    </row>
    <row r="266" spans="1:4" x14ac:dyDescent="0.25">
      <c r="C266" s="7"/>
      <c r="D266" s="8"/>
    </row>
    <row r="267" spans="1:4" x14ac:dyDescent="0.25">
      <c r="C267" s="7"/>
      <c r="D267" s="8"/>
    </row>
    <row r="268" spans="1:4" x14ac:dyDescent="0.25">
      <c r="C268" s="7"/>
      <c r="D268" s="8"/>
    </row>
    <row r="269" spans="1:4" x14ac:dyDescent="0.25">
      <c r="C269" s="7"/>
      <c r="D269" s="8"/>
    </row>
    <row r="270" spans="1:4" x14ac:dyDescent="0.25">
      <c r="C270" s="7"/>
      <c r="D270" s="8"/>
    </row>
    <row r="271" spans="1:4" x14ac:dyDescent="0.25">
      <c r="C271" s="7"/>
      <c r="D271" s="8"/>
    </row>
    <row r="272" spans="1:4" x14ac:dyDescent="0.25">
      <c r="A272" s="27"/>
      <c r="B272" s="28"/>
      <c r="C272" s="7"/>
      <c r="D272" s="30"/>
    </row>
    <row r="273" spans="1:4" x14ac:dyDescent="0.25">
      <c r="A273" s="31"/>
      <c r="B273" s="32"/>
      <c r="C273" s="29"/>
      <c r="D273" s="34"/>
    </row>
    <row r="274" spans="1:4" x14ac:dyDescent="0.25">
      <c r="A274" s="31"/>
      <c r="B274" s="32"/>
      <c r="C274" s="33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C420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2026-02-02T16:43:44Z</cp:lastPrinted>
  <dcterms:created xsi:type="dcterms:W3CDTF">2013-10-29T19:02:15Z</dcterms:created>
  <dcterms:modified xsi:type="dcterms:W3CDTF">2026-03-02T16:11:43Z</dcterms:modified>
</cp:coreProperties>
</file>